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Beam Design\"/>
    </mc:Choice>
  </mc:AlternateContent>
  <xr:revisionPtr revIDLastSave="0" documentId="13_ncr:1_{702DFB40-79CC-4D77-803A-8960B558FEC8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5 Beam - WF66-49" sheetId="31" r:id="rId1"/>
  </sheets>
  <externalReferences>
    <externalReference r:id="rId2"/>
  </externalReferences>
  <definedNames>
    <definedName name="barlist">#REF!</definedName>
    <definedName name="barlist2">'[1]Composite Slab'!$AG$8:$AJ$19</definedName>
    <definedName name="_xlnm.Print_Area" localSheetId="0">'5 Beam - WF66-49'!$A$1:$AE$7</definedName>
    <definedName name="_xlnm.Print_Titles" localSheetId="0">'5 Beam - WF66-49'!$1:$6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31" l="1"/>
  <c r="G31" i="31" s="1"/>
  <c r="G24" i="31"/>
  <c r="G19" i="31"/>
  <c r="G21" i="31" s="1"/>
  <c r="G27" i="31"/>
  <c r="J32" i="31"/>
  <c r="G25" i="31"/>
  <c r="G20" i="31"/>
  <c r="G22" i="31" s="1"/>
  <c r="G18" i="31"/>
  <c r="G28" i="31" l="1"/>
  <c r="J31" i="31" s="1"/>
  <c r="G29" i="31"/>
  <c r="G32" i="31" s="1"/>
  <c r="M31" i="31" l="1"/>
  <c r="I31" i="31"/>
  <c r="I32" i="31"/>
  <c r="M32" i="31"/>
</calcChain>
</file>

<file path=xl/sharedStrings.xml><?xml version="1.0" encoding="utf-8"?>
<sst xmlns="http://schemas.openxmlformats.org/spreadsheetml/2006/main" count="49" uniqueCount="37">
  <si>
    <t>CLIENT</t>
  </si>
  <si>
    <t>PROJECT</t>
  </si>
  <si>
    <t>SUBJECT</t>
  </si>
  <si>
    <t>PROJECT NO.</t>
  </si>
  <si>
    <t>COMP. BY</t>
  </si>
  <si>
    <t>CHECKED BY</t>
  </si>
  <si>
    <t>DATE</t>
  </si>
  <si>
    <t>in</t>
  </si>
  <si>
    <t>ODOT District 12</t>
  </si>
  <si>
    <t>Bridge No. CUY-14-12.12 / PID: 13184</t>
  </si>
  <si>
    <t>OHDOT18003</t>
  </si>
  <si>
    <t>AJK</t>
  </si>
  <si>
    <t>PS I-Beam Anchorage Zone Reinforcement Check</t>
  </si>
  <si>
    <t>No. Legs:</t>
  </si>
  <si>
    <t>Bar:</t>
  </si>
  <si>
    <t>#</t>
  </si>
  <si>
    <t>Area of Bar:</t>
  </si>
  <si>
    <t>Bar Spacing:</t>
  </si>
  <si>
    <t>Cover at Beam End:</t>
  </si>
  <si>
    <t>(PSID-1-13)</t>
  </si>
  <si>
    <t>No. Bars within h/4</t>
  </si>
  <si>
    <r>
      <t>A</t>
    </r>
    <r>
      <rPr>
        <vertAlign val="subscript"/>
        <sz val="11"/>
        <rFont val="Calibri"/>
        <family val="2"/>
        <scheme val="minor"/>
      </rPr>
      <t xml:space="preserve">burst </t>
    </r>
    <r>
      <rPr>
        <sz val="11"/>
        <rFont val="Calibri"/>
        <family val="2"/>
        <scheme val="minor"/>
      </rPr>
      <t>=</t>
    </r>
  </si>
  <si>
    <r>
      <t>in</t>
    </r>
    <r>
      <rPr>
        <vertAlign val="superscript"/>
        <sz val="11"/>
        <rFont val="Calibri"/>
        <family val="2"/>
        <scheme val="minor"/>
      </rPr>
      <t>2</t>
    </r>
  </si>
  <si>
    <t>Max. Course Agg. Size:</t>
  </si>
  <si>
    <t>Bar Diameter:</t>
  </si>
  <si>
    <t>(AASHTO LRFD 5.10.3.1.2)</t>
  </si>
  <si>
    <t>AASHTO LRFD</t>
  </si>
  <si>
    <t>MDP</t>
  </si>
  <si>
    <t>Min. Req'd clear spacing:</t>
  </si>
  <si>
    <t>Min. Req'd bar spacing:</t>
  </si>
  <si>
    <t>No. bars per leg:</t>
  </si>
  <si>
    <t>Flange stirrup dia.:</t>
  </si>
  <si>
    <t>ARE</t>
  </si>
  <si>
    <t>Revised</t>
  </si>
  <si>
    <t>WF66-49 - 5 Beam</t>
  </si>
  <si>
    <t>ARA</t>
  </si>
  <si>
    <t>Checked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</si>
</sst>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_)"/>
    <numFmt numFmtId="165" formatCode="00\+00.00"/>
    <numFmt numFmtId="166" formatCode="0.00\ \º"/>
    <numFmt numFmtId="167" formatCode="&quot;$&quot;#,##0\ ;\(&quot;$&quot;#,##0\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14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2" borderId="0" xfId="0" applyFont="1" applyFill="1"/>
    <xf numFmtId="165" fontId="4" fillId="2" borderId="0" xfId="0" applyNumberFormat="1" applyFont="1" applyFill="1"/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14" fontId="4" fillId="2" borderId="0" xfId="0" applyNumberFormat="1" applyFont="1" applyFill="1" applyAlignment="1">
      <alignment horizontal="center"/>
    </xf>
    <xf numFmtId="0" fontId="4" fillId="2" borderId="3" xfId="0" applyFont="1" applyFill="1" applyBorder="1"/>
    <xf numFmtId="0" fontId="5" fillId="3" borderId="0" xfId="0" applyFont="1" applyFill="1" applyAlignment="1">
      <alignment horizontal="center"/>
    </xf>
    <xf numFmtId="0" fontId="6" fillId="2" borderId="2" xfId="0" applyFont="1" applyFill="1" applyBorder="1"/>
    <xf numFmtId="0" fontId="4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0" fontId="4" fillId="0" borderId="0" xfId="0" quotePrefix="1" applyFont="1"/>
    <xf numFmtId="0" fontId="4" fillId="3" borderId="0" xfId="0" applyFont="1" applyFill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4" borderId="0" xfId="3" applyFont="1" applyFill="1"/>
    <xf numFmtId="164" fontId="4" fillId="4" borderId="0" xfId="3" applyNumberFormat="1" applyFont="1" applyFill="1" applyAlignment="1">
      <alignment horizontal="right"/>
    </xf>
    <xf numFmtId="0" fontId="4" fillId="4" borderId="0" xfId="0" applyFont="1" applyFill="1"/>
    <xf numFmtId="0" fontId="4" fillId="4" borderId="3" xfId="3" applyFont="1" applyFill="1" applyBorder="1" applyAlignment="1">
      <alignment horizontal="center"/>
    </xf>
    <xf numFmtId="0" fontId="4" fillId="4" borderId="0" xfId="3" applyFont="1" applyFill="1" applyAlignment="1">
      <alignment horizontal="center"/>
    </xf>
    <xf numFmtId="0" fontId="4" fillId="4" borderId="0" xfId="3" applyFont="1" applyFill="1"/>
    <xf numFmtId="14" fontId="4" fillId="4" borderId="3" xfId="3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14" fontId="4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0" xfId="0" applyFont="1" applyFill="1"/>
    <xf numFmtId="0" fontId="4" fillId="4" borderId="0" xfId="3" applyFont="1" applyFill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" xfId="3" applyFont="1" applyFill="1" applyBorder="1" applyAlignment="1">
      <alignment horizontal="center"/>
    </xf>
    <xf numFmtId="0" fontId="4" fillId="4" borderId="1" xfId="3" applyFont="1" applyFill="1" applyBorder="1"/>
    <xf numFmtId="14" fontId="4" fillId="4" borderId="4" xfId="0" applyNumberFormat="1" applyFont="1" applyFill="1" applyBorder="1" applyAlignment="1">
      <alignment horizontal="center"/>
    </xf>
    <xf numFmtId="0" fontId="4" fillId="5" borderId="0" xfId="0" applyFont="1" applyFill="1"/>
    <xf numFmtId="0" fontId="7" fillId="5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2" fontId="7" fillId="5" borderId="0" xfId="0" applyNumberFormat="1" applyFont="1" applyFill="1"/>
    <xf numFmtId="2" fontId="7" fillId="5" borderId="0" xfId="0" applyNumberFormat="1" applyFont="1" applyFill="1" applyAlignment="1">
      <alignment horizontal="center"/>
    </xf>
    <xf numFmtId="2" fontId="4" fillId="5" borderId="0" xfId="0" applyNumberFormat="1" applyFont="1" applyFill="1"/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center" vertical="center"/>
    </xf>
    <xf numFmtId="2" fontId="4" fillId="5" borderId="6" xfId="0" applyNumberFormat="1" applyFont="1" applyFill="1" applyBorder="1" applyAlignment="1">
      <alignment vertical="center"/>
    </xf>
    <xf numFmtId="166" fontId="4" fillId="5" borderId="0" xfId="0" applyNumberFormat="1" applyFont="1" applyFill="1" applyAlignment="1">
      <alignment horizontal="center"/>
    </xf>
    <xf numFmtId="0" fontId="4" fillId="5" borderId="0" xfId="0" quotePrefix="1" applyFont="1" applyFill="1"/>
  </cellXfs>
  <cellStyles count="30">
    <cellStyle name="Comma0" xfId="4" xr:uid="{00000000-0005-0000-0000-000000000000}"/>
    <cellStyle name="Currency0" xfId="5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2 2 2" xfId="6" xr:uid="{00000000-0005-0000-0000-000005000000}"/>
    <cellStyle name="Normal 2 3" xfId="7" xr:uid="{00000000-0005-0000-0000-000006000000}"/>
    <cellStyle name="Normal 3" xfId="8" xr:uid="{00000000-0005-0000-0000-000007000000}"/>
    <cellStyle name="Normal 3 2" xfId="9" xr:uid="{00000000-0005-0000-0000-000008000000}"/>
    <cellStyle name="Normal 3 2 2" xfId="10" xr:uid="{00000000-0005-0000-0000-000009000000}"/>
    <cellStyle name="Normal 3 3" xfId="11" xr:uid="{00000000-0005-0000-0000-00000A000000}"/>
    <cellStyle name="Normal 3 3 2" xfId="12" xr:uid="{00000000-0005-0000-0000-00000B000000}"/>
    <cellStyle name="Normal 3 4" xfId="13" xr:uid="{00000000-0005-0000-0000-00000C000000}"/>
    <cellStyle name="Normal 3 5" xfId="14" xr:uid="{00000000-0005-0000-0000-00000D000000}"/>
    <cellStyle name="Normal 3 6" xfId="15" xr:uid="{00000000-0005-0000-0000-00000E000000}"/>
    <cellStyle name="Normal 3 7" xfId="16" xr:uid="{00000000-0005-0000-0000-00000F000000}"/>
    <cellStyle name="Normal 3 8" xfId="17" xr:uid="{00000000-0005-0000-0000-000010000000}"/>
    <cellStyle name="Normal 3 9" xfId="18" xr:uid="{00000000-0005-0000-0000-000011000000}"/>
    <cellStyle name="Normal 4" xfId="19" xr:uid="{00000000-0005-0000-0000-000012000000}"/>
    <cellStyle name="Normal 5" xfId="20" xr:uid="{00000000-0005-0000-0000-000013000000}"/>
    <cellStyle name="Percent 2" xfId="2" xr:uid="{00000000-0005-0000-0000-000014000000}"/>
    <cellStyle name="Percent 2 2" xfId="21" xr:uid="{00000000-0005-0000-0000-000015000000}"/>
    <cellStyle name="Percent 2 2 2" xfId="22" xr:uid="{00000000-0005-0000-0000-000016000000}"/>
    <cellStyle name="Percent 2 3" xfId="23" xr:uid="{00000000-0005-0000-0000-000017000000}"/>
    <cellStyle name="Percent 2 3 2" xfId="24" xr:uid="{00000000-0005-0000-0000-000018000000}"/>
    <cellStyle name="Percent 2 3 2 2" xfId="25" xr:uid="{00000000-0005-0000-0000-000019000000}"/>
    <cellStyle name="Percent 3" xfId="26" xr:uid="{00000000-0005-0000-0000-00001A000000}"/>
    <cellStyle name="Percent 4" xfId="27" xr:uid="{00000000-0005-0000-0000-00001B000000}"/>
    <cellStyle name="Percent 5" xfId="28" xr:uid="{00000000-0005-0000-0000-00001C000000}"/>
    <cellStyle name="Percent 5 2" xfId="29" xr:uid="{00000000-0005-0000-0000-00001D000000}"/>
  </cellStyles>
  <dxfs count="2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9697CB9-5472-42E3-9AE7-C09A98B80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2755" y="20955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21300</xdr:colOff>
      <xdr:row>10</xdr:row>
      <xdr:rowOff>21168</xdr:rowOff>
    </xdr:from>
    <xdr:to>
      <xdr:col>30</xdr:col>
      <xdr:colOff>51516</xdr:colOff>
      <xdr:row>31</xdr:row>
      <xdr:rowOff>169631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07F39BB-093F-4764-992D-325FD2E44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0300" y="1735668"/>
          <a:ext cx="4009549" cy="4043130"/>
        </a:xfrm>
        <a:prstGeom prst="rect">
          <a:avLst/>
        </a:prstGeom>
      </xdr:spPr>
    </xdr:pic>
    <xdr:clientData/>
  </xdr:twoCellAnchor>
  <xdr:twoCellAnchor editAs="oneCell">
    <xdr:from>
      <xdr:col>1</xdr:col>
      <xdr:colOff>7057</xdr:colOff>
      <xdr:row>8</xdr:row>
      <xdr:rowOff>112889</xdr:rowOff>
    </xdr:from>
    <xdr:to>
      <xdr:col>10</xdr:col>
      <xdr:colOff>324557</xdr:colOff>
      <xdr:row>15</xdr:row>
      <xdr:rowOff>141674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1ACFD1C-5E9C-5D16-1686-F8C3C693A5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3"/>
        <a:stretch/>
      </xdr:blipFill>
      <xdr:spPr>
        <a:xfrm>
          <a:off x="338668" y="1460500"/>
          <a:ext cx="3302000" cy="13128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/1122/1014/LOR/83447/structures/LOR611_0978C/load%20rating/BARS/CUY-42-1539%20Merlin%20Input%20Stage%202%20CH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am A-J"/>
      <sheetName val="Beam K"/>
      <sheetName val="Beam L"/>
      <sheetName val="Beam M"/>
      <sheetName val="Beam N"/>
      <sheetName val="Beam P"/>
      <sheetName val="Beam R"/>
      <sheetName val="LLDF - Beam A-J"/>
      <sheetName val="LLDF - Beam K"/>
      <sheetName val="LLDF - Beam L"/>
      <sheetName val="LLDF - Beam R"/>
      <sheetName val="Composite Sl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AG8" t="str">
            <v>barlist</v>
          </cell>
          <cell r="AH8" t="str">
            <v>dia.</v>
          </cell>
          <cell r="AI8" t="str">
            <v>area</v>
          </cell>
          <cell r="AJ8" t="str">
            <v>metric</v>
          </cell>
        </row>
        <row r="9">
          <cell r="AG9">
            <v>3</v>
          </cell>
          <cell r="AH9">
            <v>0.375</v>
          </cell>
          <cell r="AI9">
            <v>0.11</v>
          </cell>
          <cell r="AJ9">
            <v>10</v>
          </cell>
        </row>
        <row r="10">
          <cell r="AG10">
            <v>4</v>
          </cell>
          <cell r="AH10">
            <v>0.5</v>
          </cell>
          <cell r="AI10">
            <v>0.2</v>
          </cell>
          <cell r="AJ10">
            <v>13</v>
          </cell>
        </row>
        <row r="11">
          <cell r="AG11">
            <v>5</v>
          </cell>
          <cell r="AH11">
            <v>0.625</v>
          </cell>
          <cell r="AI11">
            <v>0.31</v>
          </cell>
          <cell r="AJ11">
            <v>16</v>
          </cell>
        </row>
        <row r="12">
          <cell r="AG12">
            <v>6</v>
          </cell>
          <cell r="AH12">
            <v>0.75</v>
          </cell>
          <cell r="AI12">
            <v>0.44</v>
          </cell>
          <cell r="AJ12">
            <v>19</v>
          </cell>
        </row>
        <row r="13">
          <cell r="AG13">
            <v>7</v>
          </cell>
          <cell r="AH13">
            <v>0.875</v>
          </cell>
          <cell r="AI13">
            <v>0.6</v>
          </cell>
          <cell r="AJ13">
            <v>22</v>
          </cell>
        </row>
        <row r="14">
          <cell r="AG14">
            <v>8</v>
          </cell>
          <cell r="AH14">
            <v>1</v>
          </cell>
          <cell r="AI14">
            <v>0.79</v>
          </cell>
          <cell r="AJ14">
            <v>25</v>
          </cell>
        </row>
        <row r="15">
          <cell r="AG15">
            <v>9</v>
          </cell>
          <cell r="AH15">
            <v>1.1279999999999999</v>
          </cell>
          <cell r="AI15">
            <v>1</v>
          </cell>
          <cell r="AJ15">
            <v>29</v>
          </cell>
        </row>
        <row r="16">
          <cell r="AG16">
            <v>10</v>
          </cell>
          <cell r="AH16">
            <v>1.27</v>
          </cell>
          <cell r="AI16">
            <v>1.27</v>
          </cell>
          <cell r="AJ16">
            <v>32</v>
          </cell>
        </row>
        <row r="17">
          <cell r="AG17">
            <v>11</v>
          </cell>
          <cell r="AH17">
            <v>1.41</v>
          </cell>
          <cell r="AI17">
            <v>1.56</v>
          </cell>
          <cell r="AJ17">
            <v>36</v>
          </cell>
        </row>
        <row r="18">
          <cell r="AG18">
            <v>14</v>
          </cell>
          <cell r="AH18">
            <v>1.6930000000000001</v>
          </cell>
          <cell r="AI18">
            <v>2.25</v>
          </cell>
          <cell r="AJ18">
            <v>43</v>
          </cell>
        </row>
        <row r="19">
          <cell r="AG19">
            <v>18</v>
          </cell>
          <cell r="AH19">
            <v>2.2570000000000001</v>
          </cell>
          <cell r="AI19">
            <v>4</v>
          </cell>
          <cell r="AJ19">
            <v>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9FA44-B185-436A-81C8-286450FC7A46}">
  <dimension ref="A1:AJ70"/>
  <sheetViews>
    <sheetView tabSelected="1" zoomScale="90" zoomScaleNormal="90" zoomScaleSheetLayoutView="100" workbookViewId="0">
      <selection activeCell="A18" sqref="A18:A32"/>
    </sheetView>
  </sheetViews>
  <sheetFormatPr defaultColWidth="9.1796875" defaultRowHeight="14.5" x14ac:dyDescent="0.35"/>
  <cols>
    <col min="1" max="31" width="4.7265625" style="20" customWidth="1"/>
    <col min="32" max="32" width="12.7265625" style="8" customWidth="1"/>
    <col min="33" max="33" width="13.81640625" style="8" customWidth="1"/>
    <col min="34" max="35" width="12.7265625" style="8" customWidth="1"/>
    <col min="36" max="36" width="27" style="8" customWidth="1"/>
    <col min="37" max="37" width="6.7265625" style="8" customWidth="1"/>
    <col min="38" max="40" width="12.7265625" style="8" customWidth="1"/>
    <col min="41" max="16384" width="9.1796875" style="8"/>
  </cols>
  <sheetData>
    <row r="1" spans="1:36" ht="12.75" customHeight="1" x14ac:dyDescent="0.35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36" ht="12.75" customHeight="1" x14ac:dyDescent="0.35">
      <c r="A2" s="9"/>
      <c r="B2" s="10"/>
      <c r="C2" s="11"/>
      <c r="D2" s="12"/>
      <c r="E2" s="13"/>
      <c r="F2" s="14"/>
      <c r="G2" s="15"/>
      <c r="H2" s="41" t="s">
        <v>0</v>
      </c>
      <c r="I2" s="41"/>
      <c r="J2" s="34" t="s">
        <v>8</v>
      </c>
      <c r="K2" s="34"/>
      <c r="L2" s="34"/>
      <c r="M2" s="34"/>
      <c r="N2" s="34"/>
      <c r="O2" s="34"/>
      <c r="P2" s="34"/>
      <c r="Q2" s="34"/>
      <c r="R2" s="34"/>
      <c r="S2" s="34"/>
      <c r="T2" s="27"/>
      <c r="U2" s="42" t="s">
        <v>3</v>
      </c>
      <c r="V2" s="42"/>
      <c r="W2" s="42"/>
      <c r="X2" s="30" t="s">
        <v>10</v>
      </c>
      <c r="Y2" s="30"/>
      <c r="Z2" s="30"/>
      <c r="AA2" s="30"/>
      <c r="AB2" s="30"/>
      <c r="AC2" s="30"/>
      <c r="AD2" s="30"/>
      <c r="AE2" s="30"/>
    </row>
    <row r="3" spans="1:36" ht="12.75" customHeight="1" x14ac:dyDescent="0.35">
      <c r="A3" s="9"/>
      <c r="B3" s="10"/>
      <c r="C3" s="11"/>
      <c r="D3" s="11"/>
      <c r="E3" s="9"/>
      <c r="F3" s="9"/>
      <c r="G3" s="9"/>
      <c r="H3" s="41" t="s">
        <v>1</v>
      </c>
      <c r="I3" s="41"/>
      <c r="J3" s="43" t="s">
        <v>9</v>
      </c>
      <c r="K3" s="43"/>
      <c r="L3" s="43"/>
      <c r="M3" s="43"/>
      <c r="N3" s="43"/>
      <c r="O3" s="43"/>
      <c r="P3" s="43"/>
      <c r="Q3" s="43"/>
      <c r="R3" s="43"/>
      <c r="S3" s="43"/>
      <c r="T3" s="27"/>
      <c r="U3" s="27"/>
      <c r="V3" s="28"/>
      <c r="W3" s="27"/>
      <c r="X3" s="44"/>
      <c r="Y3" s="44"/>
      <c r="Z3" s="44"/>
      <c r="AA3" s="44"/>
      <c r="AB3" s="45"/>
      <c r="AC3" s="44"/>
      <c r="AD3" s="44"/>
      <c r="AE3" s="44"/>
    </row>
    <row r="4" spans="1:36" ht="12.75" customHeight="1" x14ac:dyDescent="0.35">
      <c r="A4" s="9"/>
      <c r="B4" s="10"/>
      <c r="C4" s="11"/>
      <c r="D4" s="11"/>
      <c r="E4" s="9"/>
      <c r="F4" s="9"/>
      <c r="G4" s="9"/>
      <c r="H4" s="41" t="s">
        <v>2</v>
      </c>
      <c r="I4" s="41"/>
      <c r="J4" s="34" t="s">
        <v>12</v>
      </c>
      <c r="K4" s="34"/>
      <c r="L4" s="34"/>
      <c r="M4" s="34"/>
      <c r="N4" s="34"/>
      <c r="O4" s="34"/>
      <c r="P4" s="34"/>
      <c r="Q4" s="34"/>
      <c r="R4" s="34"/>
      <c r="S4" s="34"/>
      <c r="T4" s="27"/>
      <c r="U4" s="42" t="s">
        <v>4</v>
      </c>
      <c r="V4" s="42"/>
      <c r="W4" s="42"/>
      <c r="X4" s="30" t="s">
        <v>11</v>
      </c>
      <c r="Y4" s="30"/>
      <c r="Z4" s="30"/>
      <c r="AA4" s="31" t="s">
        <v>6</v>
      </c>
      <c r="AB4" s="32"/>
      <c r="AC4" s="33">
        <v>44732</v>
      </c>
      <c r="AD4" s="33"/>
      <c r="AE4" s="33"/>
    </row>
    <row r="5" spans="1:36" ht="12.75" customHeight="1" x14ac:dyDescent="0.35">
      <c r="A5" s="9"/>
      <c r="B5" s="9"/>
      <c r="C5" s="9"/>
      <c r="D5" s="9"/>
      <c r="E5" s="9"/>
      <c r="F5" s="9"/>
      <c r="G5" s="9"/>
      <c r="H5" s="16"/>
      <c r="I5" s="16"/>
      <c r="J5" s="34" t="s">
        <v>34</v>
      </c>
      <c r="K5" s="34"/>
      <c r="L5" s="34"/>
      <c r="M5" s="34"/>
      <c r="N5" s="34"/>
      <c r="O5" s="34"/>
      <c r="P5" s="34"/>
      <c r="Q5" s="34"/>
      <c r="R5" s="34"/>
      <c r="S5" s="34"/>
      <c r="T5" s="29"/>
      <c r="U5" s="29" t="s">
        <v>5</v>
      </c>
      <c r="V5" s="29"/>
      <c r="W5" s="29"/>
      <c r="X5" s="35" t="s">
        <v>27</v>
      </c>
      <c r="Y5" s="35"/>
      <c r="Z5" s="35"/>
      <c r="AA5" s="36" t="s">
        <v>6</v>
      </c>
      <c r="AB5" s="37"/>
      <c r="AC5" s="46">
        <v>44732</v>
      </c>
      <c r="AD5" s="35"/>
      <c r="AE5" s="35"/>
      <c r="AI5" s="17"/>
      <c r="AJ5" s="17"/>
    </row>
    <row r="6" spans="1:36" ht="12.75" customHeight="1" thickBot="1" x14ac:dyDescent="0.4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I6" s="17"/>
      <c r="AJ6" s="17"/>
    </row>
    <row r="7" spans="1:36" ht="15" thickTop="1" x14ac:dyDescent="0.35">
      <c r="B7" s="21"/>
      <c r="C7" s="22"/>
      <c r="D7" s="23"/>
    </row>
    <row r="8" spans="1:36" x14ac:dyDescent="0.35">
      <c r="A8" s="47"/>
      <c r="B8" s="49"/>
      <c r="C8" s="59"/>
      <c r="D8" s="60"/>
      <c r="E8" s="47"/>
      <c r="F8" s="47"/>
      <c r="G8" s="47"/>
      <c r="H8" s="47"/>
      <c r="I8" s="47"/>
      <c r="J8" s="47"/>
      <c r="K8" s="47"/>
      <c r="L8" s="47"/>
      <c r="Y8" s="20" t="s">
        <v>32</v>
      </c>
      <c r="AA8" s="20" t="s">
        <v>33</v>
      </c>
      <c r="AC8" s="38">
        <v>45208</v>
      </c>
      <c r="AD8" s="38"/>
      <c r="AE8" s="38"/>
    </row>
    <row r="9" spans="1:36" x14ac:dyDescent="0.35">
      <c r="A9" s="47"/>
      <c r="B9" s="49"/>
      <c r="C9" s="59"/>
      <c r="D9" s="60"/>
      <c r="E9" s="47"/>
      <c r="F9" s="47"/>
      <c r="G9" s="47"/>
      <c r="H9" s="47"/>
      <c r="I9" s="47"/>
      <c r="J9" s="47"/>
      <c r="K9" s="47"/>
      <c r="L9" s="47"/>
      <c r="Y9" s="20" t="s">
        <v>35</v>
      </c>
      <c r="AA9" s="20" t="s">
        <v>36</v>
      </c>
      <c r="AC9" s="38">
        <v>45209</v>
      </c>
      <c r="AD9" s="38"/>
      <c r="AE9" s="38"/>
    </row>
    <row r="10" spans="1:36" x14ac:dyDescent="0.3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S10" s="20" t="s">
        <v>26</v>
      </c>
      <c r="AG10" s="24"/>
      <c r="AH10" s="24"/>
    </row>
    <row r="11" spans="1:36" x14ac:dyDescent="0.3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AG11" s="24"/>
      <c r="AH11" s="24"/>
    </row>
    <row r="12" spans="1:36" x14ac:dyDescent="0.3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AG12" s="24"/>
      <c r="AH12" s="24"/>
    </row>
    <row r="13" spans="1:36" x14ac:dyDescent="0.3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AG13" s="24"/>
      <c r="AH13" s="24"/>
    </row>
    <row r="14" spans="1:36" x14ac:dyDescent="0.3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AG14" s="24"/>
      <c r="AH14" s="24"/>
    </row>
    <row r="15" spans="1:36" x14ac:dyDescent="0.3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AG15" s="24"/>
      <c r="AH15" s="24"/>
    </row>
    <row r="16" spans="1:36" x14ac:dyDescent="0.3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AG16" s="24"/>
      <c r="AH16" s="24"/>
    </row>
    <row r="17" spans="1:34" x14ac:dyDescent="0.3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AG17" s="24"/>
      <c r="AH17" s="24"/>
    </row>
    <row r="18" spans="1:34" x14ac:dyDescent="0.35">
      <c r="A18" s="47"/>
      <c r="B18" s="47" t="s">
        <v>13</v>
      </c>
      <c r="C18" s="47"/>
      <c r="D18" s="47"/>
      <c r="E18" s="47"/>
      <c r="F18" s="47"/>
      <c r="G18" s="48">
        <f>2</f>
        <v>2</v>
      </c>
      <c r="H18" s="47"/>
      <c r="I18" s="47"/>
      <c r="J18" s="47"/>
      <c r="K18" s="47"/>
      <c r="L18" s="47"/>
      <c r="AG18" s="24"/>
      <c r="AH18" s="24"/>
    </row>
    <row r="19" spans="1:34" x14ac:dyDescent="0.35">
      <c r="A19" s="47"/>
      <c r="B19" s="47" t="s">
        <v>30</v>
      </c>
      <c r="C19" s="47"/>
      <c r="D19" s="47"/>
      <c r="E19" s="47"/>
      <c r="F19" s="47"/>
      <c r="G19" s="48">
        <f>2</f>
        <v>2</v>
      </c>
      <c r="H19" s="47"/>
      <c r="I19" s="47"/>
      <c r="J19" s="47"/>
      <c r="K19" s="47"/>
      <c r="L19" s="47"/>
      <c r="AG19" s="24"/>
      <c r="AH19" s="24"/>
    </row>
    <row r="20" spans="1:34" x14ac:dyDescent="0.35">
      <c r="A20" s="47"/>
      <c r="B20" s="47" t="s">
        <v>14</v>
      </c>
      <c r="C20" s="47"/>
      <c r="D20" s="47"/>
      <c r="E20" s="47"/>
      <c r="F20" s="49" t="s">
        <v>15</v>
      </c>
      <c r="G20" s="48">
        <f>5</f>
        <v>5</v>
      </c>
      <c r="H20" s="47"/>
      <c r="I20" s="47"/>
      <c r="J20" s="47"/>
      <c r="K20" s="47"/>
      <c r="L20" s="47"/>
    </row>
    <row r="21" spans="1:34" ht="16.5" x14ac:dyDescent="0.35">
      <c r="A21" s="47"/>
      <c r="B21" s="47" t="s">
        <v>16</v>
      </c>
      <c r="C21" s="47"/>
      <c r="D21" s="47"/>
      <c r="E21" s="47"/>
      <c r="F21" s="47"/>
      <c r="G21" s="50">
        <f>0.31*G19</f>
        <v>0.62</v>
      </c>
      <c r="H21" s="47" t="s">
        <v>22</v>
      </c>
      <c r="I21" s="47"/>
      <c r="J21" s="47"/>
      <c r="K21" s="47"/>
      <c r="L21" s="47"/>
    </row>
    <row r="22" spans="1:34" x14ac:dyDescent="0.35">
      <c r="A22" s="47"/>
      <c r="B22" s="47" t="s">
        <v>24</v>
      </c>
      <c r="C22" s="47"/>
      <c r="D22" s="47"/>
      <c r="E22" s="47"/>
      <c r="F22" s="47"/>
      <c r="G22" s="50">
        <f>G20/8*G19</f>
        <v>1.25</v>
      </c>
      <c r="H22" s="47" t="s">
        <v>7</v>
      </c>
      <c r="I22" s="47"/>
      <c r="J22" s="47"/>
      <c r="K22" s="47"/>
      <c r="L22" s="47"/>
    </row>
    <row r="23" spans="1:34" x14ac:dyDescent="0.35">
      <c r="A23" s="47"/>
      <c r="B23" s="47" t="s">
        <v>17</v>
      </c>
      <c r="C23" s="47"/>
      <c r="D23" s="47"/>
      <c r="E23" s="47"/>
      <c r="F23" s="47"/>
      <c r="G23" s="48">
        <f>5</f>
        <v>5</v>
      </c>
      <c r="H23" s="47" t="s">
        <v>7</v>
      </c>
      <c r="I23" s="47"/>
      <c r="J23" s="47"/>
      <c r="K23" s="47"/>
      <c r="L23" s="47"/>
    </row>
    <row r="24" spans="1:34" x14ac:dyDescent="0.35">
      <c r="A24" s="47"/>
      <c r="B24" s="47" t="s">
        <v>31</v>
      </c>
      <c r="C24" s="47"/>
      <c r="D24" s="47"/>
      <c r="E24" s="47"/>
      <c r="F24" s="47"/>
      <c r="G24" s="51">
        <f>5/8*2</f>
        <v>1.25</v>
      </c>
      <c r="H24" s="47" t="s">
        <v>7</v>
      </c>
      <c r="I24" s="47"/>
      <c r="J24" s="47"/>
      <c r="K24" s="47"/>
      <c r="L24" s="47"/>
    </row>
    <row r="25" spans="1:34" x14ac:dyDescent="0.35">
      <c r="A25" s="47"/>
      <c r="B25" s="47" t="s">
        <v>18</v>
      </c>
      <c r="C25" s="47"/>
      <c r="D25" s="47"/>
      <c r="E25" s="47"/>
      <c r="F25" s="47"/>
      <c r="G25" s="52">
        <f>1.25</f>
        <v>1.25</v>
      </c>
      <c r="H25" s="47" t="s">
        <v>7</v>
      </c>
      <c r="I25" s="53" t="s">
        <v>19</v>
      </c>
      <c r="J25" s="47"/>
      <c r="K25" s="47"/>
      <c r="L25" s="47"/>
    </row>
    <row r="26" spans="1:34" x14ac:dyDescent="0.35">
      <c r="A26" s="47"/>
      <c r="B26" s="47" t="s">
        <v>23</v>
      </c>
      <c r="C26" s="47"/>
      <c r="D26" s="47"/>
      <c r="E26" s="47"/>
      <c r="F26" s="47"/>
      <c r="G26" s="52">
        <v>1</v>
      </c>
      <c r="H26" s="47" t="s">
        <v>7</v>
      </c>
      <c r="I26" s="53"/>
      <c r="J26" s="47"/>
      <c r="K26" s="47"/>
      <c r="L26" s="47"/>
    </row>
    <row r="27" spans="1:34" x14ac:dyDescent="0.35">
      <c r="A27" s="47"/>
      <c r="B27" s="47" t="s">
        <v>28</v>
      </c>
      <c r="C27" s="47"/>
      <c r="D27" s="47"/>
      <c r="E27" s="47"/>
      <c r="F27" s="47"/>
      <c r="G27" s="52">
        <f>G26*1.33</f>
        <v>1.33</v>
      </c>
      <c r="H27" s="47" t="s">
        <v>7</v>
      </c>
      <c r="I27" s="53" t="s">
        <v>25</v>
      </c>
      <c r="J27" s="47"/>
      <c r="K27" s="47"/>
      <c r="L27" s="47"/>
    </row>
    <row r="28" spans="1:34" x14ac:dyDescent="0.35">
      <c r="A28" s="47"/>
      <c r="B28" s="47" t="s">
        <v>29</v>
      </c>
      <c r="C28" s="47"/>
      <c r="D28" s="47"/>
      <c r="E28" s="47"/>
      <c r="F28" s="47"/>
      <c r="G28" s="52">
        <f>G27+G22+G24</f>
        <v>3.83</v>
      </c>
      <c r="H28" s="47" t="s">
        <v>7</v>
      </c>
      <c r="I28" s="53"/>
      <c r="J28" s="47"/>
      <c r="K28" s="47"/>
      <c r="L28" s="47"/>
    </row>
    <row r="29" spans="1:34" x14ac:dyDescent="0.35">
      <c r="A29" s="47"/>
      <c r="B29" s="47" t="s">
        <v>20</v>
      </c>
      <c r="C29" s="47"/>
      <c r="D29" s="47"/>
      <c r="E29" s="47"/>
      <c r="F29" s="47"/>
      <c r="G29" s="54">
        <f>CEILING((15-G25)/G23,1)</f>
        <v>3</v>
      </c>
      <c r="H29" s="47"/>
      <c r="I29" s="47"/>
      <c r="J29" s="47"/>
      <c r="K29" s="47"/>
      <c r="L29" s="47"/>
    </row>
    <row r="30" spans="1:34" ht="15" thickBot="1" x14ac:dyDescent="0.4">
      <c r="A30" s="47"/>
      <c r="B30" s="47"/>
      <c r="C30" s="47"/>
      <c r="D30" s="47"/>
      <c r="E30" s="47"/>
      <c r="F30" s="47"/>
      <c r="G30" s="54"/>
      <c r="H30" s="47"/>
      <c r="I30" s="47"/>
      <c r="J30" s="47"/>
      <c r="K30" s="47"/>
      <c r="L30" s="47"/>
    </row>
    <row r="31" spans="1:34" ht="15" thickBot="1" x14ac:dyDescent="0.4">
      <c r="A31" s="47"/>
      <c r="B31" s="55" t="s">
        <v>17</v>
      </c>
      <c r="C31" s="56"/>
      <c r="D31" s="56"/>
      <c r="E31" s="56"/>
      <c r="F31" s="56"/>
      <c r="G31" s="56">
        <f>G23</f>
        <v>5</v>
      </c>
      <c r="H31" s="56" t="s">
        <v>7</v>
      </c>
      <c r="I31" s="57" t="str">
        <f>IF(G31&lt;J31,"&lt;","&gt;")</f>
        <v>&gt;</v>
      </c>
      <c r="J31" s="58">
        <f>G28</f>
        <v>3.83</v>
      </c>
      <c r="K31" s="56" t="s">
        <v>7</v>
      </c>
      <c r="L31" s="56"/>
      <c r="M31" s="39" t="str">
        <f>IF(G31&gt;=J31,"O.K.","N.G.")</f>
        <v>O.K.</v>
      </c>
      <c r="N31" s="40"/>
    </row>
    <row r="32" spans="1:34" ht="17" thickBot="1" x14ac:dyDescent="0.4">
      <c r="A32" s="47"/>
      <c r="B32" s="55" t="s">
        <v>21</v>
      </c>
      <c r="C32" s="56"/>
      <c r="D32" s="56"/>
      <c r="E32" s="56"/>
      <c r="F32" s="56"/>
      <c r="G32" s="58">
        <f>G18*G21*G29</f>
        <v>3.7199999999999998</v>
      </c>
      <c r="H32" s="56" t="s">
        <v>22</v>
      </c>
      <c r="I32" s="57" t="str">
        <f>IF(G32&lt;J32,"&lt;","&gt;")</f>
        <v>&gt;</v>
      </c>
      <c r="J32" s="58">
        <f>3.6</f>
        <v>3.6</v>
      </c>
      <c r="K32" s="56" t="s">
        <v>22</v>
      </c>
      <c r="L32" s="56"/>
      <c r="M32" s="39" t="str">
        <f>IF(G32&gt;=J32,"O.K.","N.G.")</f>
        <v>O.K.</v>
      </c>
      <c r="N32" s="40"/>
    </row>
    <row r="69" spans="2:35" x14ac:dyDescent="0.35">
      <c r="AA69" s="26"/>
      <c r="AI69" s="24"/>
    </row>
    <row r="70" spans="2:35" x14ac:dyDescent="0.35">
      <c r="B70" s="25"/>
      <c r="AA70" s="26"/>
      <c r="AI70" s="24"/>
    </row>
  </sheetData>
  <mergeCells count="23">
    <mergeCell ref="AC9:AE9"/>
    <mergeCell ref="AC8:AE8"/>
    <mergeCell ref="M32:N32"/>
    <mergeCell ref="M31:N31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C5:AE5"/>
    <mergeCell ref="H4:I4"/>
    <mergeCell ref="J4:S4"/>
    <mergeCell ref="U4:W4"/>
    <mergeCell ref="X4:Z4"/>
    <mergeCell ref="AA4:AB4"/>
    <mergeCell ref="AC4:AE4"/>
    <mergeCell ref="J5:S5"/>
    <mergeCell ref="X5:Z5"/>
    <mergeCell ref="AA5:AB5"/>
  </mergeCells>
  <conditionalFormatting sqref="M31:N32">
    <cfRule type="containsText" dxfId="1" priority="1" operator="containsText" text="N.G.">
      <formula>NOT(ISERROR(SEARCH("N.G.",M31)))</formula>
    </cfRule>
    <cfRule type="containsText" dxfId="0" priority="2" operator="containsText" text="O.K.">
      <formula>NOT(ISERROR(SEARCH("O.K.",M31)))</formula>
    </cfRule>
  </conditionalFormatting>
  <printOptions horizontalCentered="1"/>
  <pageMargins left="0.25" right="0.25" top="0.5" bottom="0.25" header="0.5" footer="0.25"/>
  <pageSetup scale="64" fitToHeight="5" orientation="portrait" r:id="rId1"/>
  <headerFooter alignWithMargins="0">
    <oddFooter>&amp;L&amp;F, &amp;A&amp;R&amp;P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 Beam - WF66-49</vt:lpstr>
      <vt:lpstr>'5 Beam - WF66-49'!Print_Area</vt:lpstr>
      <vt:lpstr>'5 Beam - WF66-49'!Print_Titles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Aaron Adkins</cp:lastModifiedBy>
  <cp:lastPrinted>2022-05-02T15:51:15Z</cp:lastPrinted>
  <dcterms:created xsi:type="dcterms:W3CDTF">2008-03-13T13:08:56Z</dcterms:created>
  <dcterms:modified xsi:type="dcterms:W3CDTF">2023-10-10T18:34:17Z</dcterms:modified>
</cp:coreProperties>
</file>